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definedNames>
    <definedName name="_xlnm.Print_Titles" localSheetId="0">Бюджет!$13:$13</definedName>
  </definedNames>
  <calcPr iterateDelta="0.0001"/>
</workbook>
</file>

<file path=xl/sharedStrings.xml><?xml version="1.0" encoding="utf-8"?>
<sst xmlns="http://schemas.openxmlformats.org/spreadsheetml/2006/main" count="73" uniqueCount="73">
  <si>
    <t xml:space="preserve">      Приложение 3</t>
  </si>
  <si>
    <t xml:space="preserve">к Решению   "О внесении изменений и дополнений в решение III</t>
  </si>
  <si>
    <t xml:space="preserve">  сессии V созыва Совета Элисенваарского сельского поселения  от</t>
  </si>
  <si>
    <t xml:space="preserve"> 26.12.2022 г  № 3/11-5 "О бюджете Элисенваарского сельского</t>
  </si>
  <si>
    <t xml:space="preserve">  поселения на 2023 год" от 06.10.2023 №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</si>
  <si>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2023 год</t>
  </si>
  <si>
    <t>тыс.рублей</t>
  </si>
  <si>
    <t xml:space="preserve">Коды бюджетной  классификации</t>
  </si>
  <si>
    <t xml:space="preserve">Сумма на 2023 год</t>
  </si>
  <si>
    <t>Наименование</t>
  </si>
  <si>
    <t>раздел</t>
  </si>
  <si>
    <t>подраздел</t>
  </si>
  <si>
    <t xml:space="preserve">целевая статья</t>
  </si>
  <si>
    <t xml:space="preserve">вид расхода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</si>
  <si>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</si>
  <si>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</si>
  <si>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</si>
  <si>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</si>
  <si>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</si>
  <si>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</si>
  <si>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</si>
  <si>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</si>
  <si>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Органы местного самоуправления           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</si>
  <si>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</si>
  <si>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</si>
  <si>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</si>
  <si>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</si>
  <si>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</si>
  <si>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</si>
  <si>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</si>
  <si>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</si>
  <si>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</si>
  <si>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Межбюджетные трансферты</t>
  </si>
  <si>
    <t xml:space="preserve">Исполнение полномочий контрольно-счетного органа</t>
  </si>
  <si>
    <t xml:space="preserve">Исполнение полномочий контрольно-счетного органа (Иные межбюджетные трансферты)</t>
  </si>
  <si>
    <t xml:space="preserve">Обеспечение проведения выборов и референдумов</t>
  </si>
  <si>
    <t xml:space="preserve">Специальные расходы</t>
  </si>
  <si>
    <t xml:space="preserve">Другие общегосударственные вопросы</t>
  </si>
  <si>
    <t xml:space="preserve">Мероприятия по управлению и распоряжению имуществом</t>
  </si>
  <si>
    <t xml:space="preserve">Проведение торжественных мероприятий к памятным датам         </t>
  </si>
  <si>
    <t>01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</si>
  <si>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</si>
  <si>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</si>
  <si>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</si>
  <si>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</si>
  <si>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3200051180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</si>
  <si>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</si>
  <si>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</si>
  <si>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</si>
  <si>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</si>
  <si>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</si>
  <si>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</si>
  <si>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</si>
  <si>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</si>
  <si>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Мероприятия в области благоустройства</t>
  </si>
  <si>
    <t xml:space="preserve">Уличное освещение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</si>
  <si>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</si>
  <si>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</si>
  <si>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</si>
  <si>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</si>
  <si>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</si>
  <si>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</si>
  <si>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 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</si>
  <si>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</si>
  <si>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 </t>
  </si>
  <si>
    <t>33000S3250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</si>
  <si>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</si>
  <si>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</si>
  <si>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</si>
  <si>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>11</t>
  </si>
  <si>
    <t>1100000000</t>
  </si>
  <si>
    <t>1100100000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</si>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</sst>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0"/>
    <numFmt numFmtId="161" formatCode="00"/>
    <numFmt numFmtId="162" formatCode="0000000000"/>
    <numFmt numFmtId="163" formatCode="000"/>
    <numFmt numFmtId="164" formatCode="#,##0.00;[Red]\-#,##0.00;0.00"/>
    <numFmt numFmtId="165" formatCode="#,##0.00;[Red]\-#,##0.00"/>
  </numFmts>
  <fonts count="8">
    <font>
      <name val="Calibri"/>
      <color theme="1"/>
      <sz val="11"/>
      <scheme val="minor"/>
    </font>
    <font>
      <name val="Arial"/>
      <sz val="10"/>
    </font>
    <font>
      <name val="Times New Roman"/>
      <sz val="10"/>
    </font>
    <font>
      <name val="Times New Roman"/>
      <color theme="1"/>
      <sz val="10"/>
    </font>
    <font>
      <name val="Arial"/>
      <b/>
      <sz val="10"/>
    </font>
    <font>
      <name val="Arial"/>
      <b/>
      <sz val="8"/>
    </font>
    <font>
      <name val="Arial"/>
      <sz val="8"/>
    </font>
    <font/>
  </fonts>
  <fills count="4">
    <fill>
      <patternFill patternType="none"/>
    </fill>
    <fill/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68">
    <xf fontId="0" fillId="0" borderId="1" numFmtId="0" xfId="0" applyBorder="1"/>
    <xf fontId="1" fillId="0" borderId="1" numFmtId="0" xfId="1" applyFont="1" applyBorder="1"/>
    <xf fontId="2" fillId="2" borderId="1" numFmtId="0" xfId="2" applyFont="1" applyFill="1" applyBorder="1" applyAlignment="1">
      <alignment horizontal="right"/>
    </xf>
    <xf fontId="3" fillId="0" borderId="1" numFmtId="0" xfId="0" applyFont="1" applyBorder="1" applyAlignment="1">
      <alignment horizontal="right"/>
    </xf>
    <xf fontId="2" fillId="0" borderId="1" numFmtId="0" xfId="2" applyFont="1" applyBorder="1" applyAlignment="1">
      <alignment horizontal="right"/>
    </xf>
    <xf fontId="4" fillId="0" borderId="1" numFmtId="0" xfId="1" applyFont="1" applyBorder="1" applyAlignment="1">
      <alignment horizontal="center" wrapText="1"/>
    </xf>
    <xf fontId="1" fillId="0" borderId="1" numFmtId="0" xfId="1" applyFont="1" applyBorder="1" applyAlignment="1">
      <alignment wrapText="1"/>
    </xf>
    <xf fontId="5" fillId="0" borderId="1" numFmtId="0" xfId="1" applyFont="1" applyBorder="1"/>
    <xf fontId="4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1" fillId="0" borderId="4" numFmtId="0" xfId="1" applyFont="1" applyBorder="1"/>
    <xf fontId="5" fillId="0" borderId="5" numFmtId="0" xfId="1" applyFont="1" applyBorder="1" applyAlignment="1">
      <alignment horizontal="center" vertical="center"/>
    </xf>
    <xf fontId="5" fillId="0" borderId="3" numFmtId="0" xfId="1" applyFont="1" applyBorder="1" applyAlignment="1">
      <alignment horizontal="center" vertical="center"/>
    </xf>
    <xf fontId="5" fillId="0" borderId="4" numFmtId="0" xfId="1" applyFont="1" applyBorder="1" applyAlignment="1">
      <alignment horizontal="center" vertical="center"/>
    </xf>
    <xf fontId="5" fillId="0" borderId="6" numFmtId="0" xfId="1" applyFont="1" applyBorder="1" applyAlignment="1">
      <alignment horizontal="center" vertical="center" wrapText="1"/>
    </xf>
    <xf fontId="5" fillId="0" borderId="7" numFmtId="0" xfId="1" applyFont="1" applyBorder="1"/>
    <xf fontId="1" fillId="0" borderId="8" numFmtId="0" xfId="1" applyFont="1" applyBorder="1"/>
    <xf fontId="5" fillId="0" borderId="9" numFmtId="0" xfId="1" applyFont="1" applyBorder="1" applyAlignment="1">
      <alignment horizontal="center" vertical="center"/>
    </xf>
    <xf fontId="5" fillId="0" borderId="10" numFmtId="0" xfId="1" applyFont="1" applyBorder="1" applyAlignment="1">
      <alignment horizontal="center" vertical="center"/>
    </xf>
    <xf fontId="5" fillId="0" borderId="11" numFmtId="0" xfId="1" applyFont="1" applyBorder="1" applyAlignment="1">
      <alignment horizontal="center" vertical="center"/>
    </xf>
    <xf fontId="5" fillId="0" borderId="12" numFmtId="0" xfId="1" applyFont="1" applyBorder="1" applyAlignment="1">
      <alignment vertical="top"/>
    </xf>
    <xf fontId="5" fillId="0" borderId="13" numFmtId="0" xfId="1" applyFont="1" applyBorder="1" applyAlignment="1">
      <alignment vertical="top"/>
    </xf>
    <xf fontId="1" fillId="0" borderId="13" numFmtId="0" xfId="1" applyFont="1" applyBorder="1"/>
    <xf fontId="5" fillId="0" borderId="14" numFmtId="0" xfId="1" applyFont="1" applyBorder="1" applyAlignment="1">
      <alignment horizontal="center" wrapText="1"/>
    </xf>
    <xf fontId="5" fillId="0" borderId="15" numFmtId="0" xfId="1" applyFont="1" applyBorder="1"/>
    <xf fontId="5" fillId="0" borderId="16" numFmtId="0" xfId="1" applyFont="1" applyBorder="1" applyAlignment="1">
      <alignment horizontal="center"/>
    </xf>
    <xf fontId="5" fillId="0" borderId="17" numFmtId="0" xfId="1" applyFont="1" applyBorder="1" applyAlignment="1">
      <alignment horizontal="center"/>
    </xf>
    <xf fontId="5" fillId="0" borderId="6" numFmtId="0" xfId="1" applyFont="1" applyBorder="1" applyAlignment="1">
      <alignment horizontal="center"/>
    </xf>
    <xf fontId="6" fillId="0" borderId="18" numFmtId="0" xfId="1" applyFont="1" applyBorder="1"/>
    <xf fontId="6" fillId="0" borderId="19" numFmtId="160" xfId="1" applyNumberFormat="1" applyFont="1" applyBorder="1" applyAlignment="1">
      <alignment wrapText="1"/>
    </xf>
    <xf fontId="6" fillId="0" borderId="20" numFmtId="160" xfId="1" applyNumberFormat="1" applyFont="1" applyBorder="1" applyAlignment="1">
      <alignment wrapText="1"/>
    </xf>
    <xf fontId="6" fillId="0" borderId="21" numFmtId="161" xfId="1" applyNumberFormat="1" applyFont="1" applyBorder="1"/>
    <xf fontId="6" fillId="0" borderId="21" numFmtId="162" xfId="1" applyNumberFormat="1" applyFont="1" applyBorder="1"/>
    <xf fontId="6" fillId="0" borderId="22" numFmtId="163" xfId="1" applyNumberFormat="1" applyFont="1" applyBorder="1" applyAlignment="1">
      <alignment horizontal="right"/>
    </xf>
    <xf fontId="6" fillId="3" borderId="21" numFmtId="164" xfId="1" applyNumberFormat="1" applyFont="1" applyFill="1" applyBorder="1"/>
    <xf fontId="6" fillId="0" borderId="7" numFmtId="0" xfId="1" applyFont="1" applyBorder="1"/>
    <xf fontId="6" fillId="0" borderId="23" numFmtId="160" xfId="1" applyNumberFormat="1" applyFont="1" applyBorder="1" applyAlignment="1">
      <alignment wrapText="1"/>
    </xf>
    <xf fontId="6" fillId="0" borderId="24" numFmtId="160" xfId="1" applyNumberFormat="1" applyFont="1" applyBorder="1" applyAlignment="1">
      <alignment wrapText="1"/>
    </xf>
    <xf fontId="6" fillId="0" borderId="25" numFmtId="161" xfId="1" applyNumberFormat="1" applyFont="1" applyBorder="1"/>
    <xf fontId="6" fillId="0" borderId="25" numFmtId="162" xfId="1" applyNumberFormat="1" applyFont="1" applyBorder="1"/>
    <xf fontId="6" fillId="0" borderId="26" numFmtId="163" xfId="1" applyNumberFormat="1" applyFont="1" applyBorder="1" applyAlignment="1">
      <alignment horizontal="right"/>
    </xf>
    <xf fontId="6" fillId="3" borderId="25" numFmtId="164" xfId="1" applyNumberFormat="1" applyFont="1" applyFill="1" applyBorder="1"/>
    <xf fontId="6" fillId="0" borderId="25" numFmtId="162" xfId="1" applyNumberFormat="1" applyFont="1" applyBorder="1" applyAlignment="1">
      <alignment horizontal="right"/>
    </xf>
    <xf fontId="6" fillId="0" borderId="24" numFmtId="160" xfId="1" applyNumberFormat="1" applyFont="1" applyBorder="1" applyAlignment="1">
      <alignment horizontal="left" wrapText="1"/>
    </xf>
    <xf fontId="6" fillId="0" borderId="27" numFmtId="160" xfId="1" applyNumberFormat="1" applyFont="1" applyBorder="1" applyAlignment="1">
      <alignment horizontal="left" wrapText="1"/>
    </xf>
    <xf fontId="6" fillId="0" borderId="27" numFmtId="160" xfId="1" applyNumberFormat="1" applyFont="1" applyBorder="1" applyAlignment="1">
      <alignment wrapText="1"/>
    </xf>
    <xf fontId="0" fillId="0" borderId="27" numFmtId="0" xfId="0" applyBorder="1" applyAlignment="1">
      <alignment wrapText="1"/>
    </xf>
    <xf fontId="0" fillId="0" borderId="28" numFmtId="0" xfId="0" applyBorder="1" applyAlignment="1">
      <alignment wrapText="1"/>
    </xf>
    <xf fontId="7" fillId="0" borderId="18" numFmtId="0" xfId="1" applyFont="1" applyBorder="1"/>
    <xf fontId="6" fillId="0" borderId="24" numFmtId="163" xfId="1" applyNumberFormat="1" applyFont="1" applyBorder="1" applyAlignment="1">
      <alignment wrapText="1"/>
    </xf>
    <xf fontId="6" fillId="0" borderId="27" numFmtId="163" xfId="1" applyNumberFormat="1" applyFont="1" applyBorder="1" applyAlignment="1">
      <alignment wrapText="1"/>
    </xf>
    <xf fontId="6" fillId="0" borderId="28" numFmtId="163" xfId="1" applyNumberFormat="1" applyFont="1" applyBorder="1" applyAlignment="1">
      <alignment wrapText="1"/>
    </xf>
    <xf fontId="6" fillId="0" borderId="25" numFmtId="49" xfId="1" applyNumberFormat="1" applyFont="1" applyBorder="1" applyAlignment="1">
      <alignment horizontal="right"/>
    </xf>
    <xf fontId="6" fillId="0" borderId="25" numFmtId="161" xfId="1" applyNumberFormat="1" applyFont="1" applyBorder="1" applyAlignment="1">
      <alignment horizontal="right"/>
    </xf>
    <xf fontId="6" fillId="0" borderId="29" numFmtId="162" xfId="0" applyNumberFormat="1" applyFont="1" applyBorder="1" applyAlignment="1">
      <alignment horizontal="right"/>
    </xf>
    <xf fontId="6" fillId="0" borderId="30" numFmtId="163" xfId="0" applyNumberFormat="1" applyFont="1" applyBorder="1" applyAlignment="1">
      <alignment wrapText="1"/>
    </xf>
    <xf fontId="6" fillId="0" borderId="31" numFmtId="163" xfId="0" applyNumberFormat="1" applyFont="1" applyBorder="1" applyAlignment="1">
      <alignment wrapText="1"/>
    </xf>
    <xf fontId="6" fillId="0" borderId="23" numFmtId="163" xfId="1" applyNumberFormat="1" applyFont="1" applyBorder="1" applyAlignment="1">
      <alignment wrapText="1"/>
    </xf>
    <xf fontId="6" fillId="0" borderId="1" numFmtId="0" xfId="1" applyFont="1" applyBorder="1"/>
    <xf fontId="6" fillId="0" borderId="32" numFmtId="162" xfId="1" applyNumberFormat="1" applyFont="1" applyBorder="1" applyAlignment="1">
      <alignment horizontal="right"/>
    </xf>
    <xf fontId="6" fillId="0" borderId="33" numFmtId="163" xfId="1" applyNumberFormat="1" applyFont="1" applyBorder="1" applyAlignment="1">
      <alignment horizontal="right"/>
    </xf>
    <xf fontId="6" fillId="3" borderId="34" numFmtId="164" xfId="1" applyNumberFormat="1" applyFont="1" applyFill="1" applyBorder="1"/>
    <xf fontId="6" fillId="0" borderId="32" numFmtId="161" xfId="1" applyNumberFormat="1" applyFont="1" applyBorder="1"/>
    <xf fontId="6" fillId="3" borderId="35" numFmtId="164" xfId="1" applyNumberFormat="1" applyFont="1" applyFill="1" applyBorder="1"/>
    <xf fontId="1" fillId="0" borderId="36" numFmtId="0" xfId="1" applyFont="1" applyBorder="1"/>
    <xf fontId="1" fillId="0" borderId="37" numFmtId="0" xfId="1" applyFont="1" applyBorder="1"/>
    <xf fontId="5" fillId="0" borderId="38" numFmtId="165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workbookViewId="0" zoomScale="100">
      <selection activeCell="N17" activeCellId="0" sqref="N17"/>
    </sheetView>
  </sheetViews>
  <sheetFormatPr defaultColWidth="9.109375" defaultRowHeight="14.25"/>
  <cols>
    <col customWidth="1" min="1" max="1" style="1" width="1.44140625"/>
    <col customWidth="1" min="2" max="2" style="1" width="0.88671875"/>
    <col customWidth="1" min="3" max="3" style="1" width="0.6640625"/>
    <col customWidth="1" min="4" max="7" style="1" width="0.5546875"/>
    <col customWidth="1" min="8" max="8" style="1" width="0.6640625"/>
    <col customWidth="1" min="9" max="9" style="1" width="9.109375"/>
    <col customWidth="1" min="10" max="10" style="1" width="0.6640625"/>
    <col customWidth="1" min="11" max="11" style="1" width="0.5546875"/>
    <col customWidth="1" min="12" max="12" style="1" width="36.88671875"/>
    <col customWidth="1" min="13" max="13" style="1" width="7.6640625"/>
    <col customWidth="1" min="14" max="14" style="1" width="7"/>
    <col customWidth="1" min="15" max="15" style="1" width="9.5546875"/>
    <col customWidth="1" min="16" max="16" style="1" width="7"/>
    <col customWidth="1" min="17" max="17" style="1" width="13.88671875"/>
    <col customWidth="1" min="18" max="18" style="1" width="0.6640625"/>
    <col customWidth="1" min="19" max="248" style="1" width="9.109375"/>
    <col min="249" max="16384" style="1" width="9.109375"/>
  </cols>
  <sheetData>
    <row r="1">
      <c r="Q1" s="2" t="s">
        <v>0</v>
      </c>
    </row>
    <row r="2">
      <c r="L2" s="3" t="s">
        <v>1</v>
      </c>
      <c r="M2" s="3"/>
      <c r="N2" s="3"/>
      <c r="O2" s="3"/>
      <c r="P2" s="3"/>
      <c r="Q2" s="3"/>
    </row>
    <row r="3">
      <c r="L3" s="4" t="s">
        <v>2</v>
      </c>
      <c r="M3" s="4"/>
      <c r="N3" s="4"/>
      <c r="O3" s="4"/>
      <c r="P3" s="4"/>
      <c r="Q3" s="4"/>
    </row>
    <row r="4">
      <c r="L4" s="4" t="s">
        <v>3</v>
      </c>
      <c r="M4" s="4"/>
      <c r="N4" s="4"/>
      <c r="O4" s="4"/>
      <c r="P4" s="4"/>
      <c r="Q4" s="4"/>
    </row>
    <row r="5">
      <c r="M5" s="4" t="s">
        <v>4</v>
      </c>
      <c r="N5" s="4"/>
      <c r="O5" s="4"/>
      <c r="P5" s="4"/>
      <c r="Q5" s="4"/>
    </row>
    <row r="7" ht="37.5" customHeight="1">
      <c r="A7" s="1"/>
      <c r="B7" s="5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"/>
    </row>
    <row r="8" ht="12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"/>
      <c r="O8" s="1"/>
      <c r="P8" s="1"/>
      <c r="Q8" s="1"/>
      <c r="R8" s="1"/>
    </row>
    <row r="9" ht="12.75" customHeight="1">
      <c r="A9" s="7"/>
      <c r="B9" s="7"/>
      <c r="C9" s="7"/>
      <c r="D9" s="7"/>
      <c r="E9" s="7"/>
      <c r="F9" s="7"/>
      <c r="G9" s="7"/>
      <c r="H9" s="7"/>
      <c r="I9" s="1"/>
      <c r="J9" s="7"/>
      <c r="K9" s="7"/>
      <c r="L9" s="7"/>
      <c r="M9" s="7"/>
      <c r="N9" s="7"/>
      <c r="O9" s="7"/>
      <c r="P9" s="7"/>
      <c r="Q9" s="8" t="s">
        <v>6</v>
      </c>
      <c r="R9" s="1"/>
    </row>
    <row r="10" ht="18" customHeight="1">
      <c r="A10" s="7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2" t="s">
        <v>7</v>
      </c>
      <c r="N10" s="13"/>
      <c r="O10" s="13"/>
      <c r="P10" s="14"/>
      <c r="Q10" s="15" t="s">
        <v>8</v>
      </c>
      <c r="R10" s="16"/>
    </row>
    <row r="11" ht="12.75" customHeight="1">
      <c r="A11" s="7"/>
      <c r="B11" s="16"/>
      <c r="C11" s="7"/>
      <c r="D11" s="7"/>
      <c r="E11" s="7"/>
      <c r="F11" s="7"/>
      <c r="G11" s="7"/>
      <c r="H11" s="7"/>
      <c r="I11" s="7"/>
      <c r="J11" s="7"/>
      <c r="K11" s="7"/>
      <c r="L11" s="17"/>
      <c r="M11" s="18"/>
      <c r="N11" s="19"/>
      <c r="O11" s="19"/>
      <c r="P11" s="20"/>
      <c r="Q11" s="15"/>
      <c r="R11" s="16"/>
    </row>
    <row r="12" ht="31.5" customHeight="1">
      <c r="A12" s="7"/>
      <c r="B12" s="21" t="s">
        <v>9</v>
      </c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4" t="s">
        <v>10</v>
      </c>
      <c r="N12" s="24" t="s">
        <v>11</v>
      </c>
      <c r="O12" s="24" t="s">
        <v>12</v>
      </c>
      <c r="P12" s="24" t="s">
        <v>13</v>
      </c>
      <c r="Q12" s="15"/>
      <c r="R12" s="16" t="s">
        <v>14</v>
      </c>
    </row>
    <row r="13" ht="12.75" customHeight="1">
      <c r="A13" s="7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>
        <v>2</v>
      </c>
      <c r="N13" s="27">
        <v>3</v>
      </c>
      <c r="O13" s="27">
        <v>4</v>
      </c>
      <c r="P13" s="27">
        <v>5</v>
      </c>
      <c r="Q13" s="28">
        <v>6</v>
      </c>
      <c r="R13" s="16" t="s">
        <v>14</v>
      </c>
    </row>
    <row r="14" ht="12.75" customHeight="1">
      <c r="A14" s="29"/>
      <c r="B14" s="30" t="s">
        <v>15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32">
        <v>1</v>
      </c>
      <c r="N14" s="32" t="s">
        <v>14</v>
      </c>
      <c r="O14" s="33" t="s">
        <v>14</v>
      </c>
      <c r="P14" s="34" t="s">
        <v>14</v>
      </c>
      <c r="Q14" s="35">
        <f>Q15+Q21+Q44+Q40</f>
        <v>2896.2400000000002</v>
      </c>
      <c r="R14" s="36" t="s">
        <v>14</v>
      </c>
    </row>
    <row r="15" ht="27" customHeight="1">
      <c r="A15" s="29"/>
      <c r="B15" s="37" t="s">
        <v>16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9">
        <v>1</v>
      </c>
      <c r="N15" s="39">
        <v>2</v>
      </c>
      <c r="O15" s="40" t="s">
        <v>14</v>
      </c>
      <c r="P15" s="41" t="s">
        <v>14</v>
      </c>
      <c r="Q15" s="42">
        <f t="shared" ref="Q15:Q16" si="0">Q16</f>
        <v>808.15999999999997</v>
      </c>
      <c r="R15" s="36" t="s">
        <v>14</v>
      </c>
    </row>
    <row r="16" ht="22.5" customHeight="1">
      <c r="A16" s="29"/>
      <c r="B16" s="37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9">
        <v>1</v>
      </c>
      <c r="N16" s="39">
        <v>2</v>
      </c>
      <c r="O16" s="43">
        <v>3100000000</v>
      </c>
      <c r="P16" s="41" t="s">
        <v>14</v>
      </c>
      <c r="Q16" s="42">
        <f t="shared" si="0"/>
        <v>808.15999999999997</v>
      </c>
      <c r="R16" s="36" t="s">
        <v>14</v>
      </c>
    </row>
    <row r="17" ht="12.75" customHeight="1">
      <c r="A17" s="29"/>
      <c r="B17" s="37" t="s">
        <v>18</v>
      </c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39">
        <v>1</v>
      </c>
      <c r="N17" s="39">
        <v>2</v>
      </c>
      <c r="O17" s="43">
        <v>3100010100</v>
      </c>
      <c r="P17" s="41" t="s">
        <v>14</v>
      </c>
      <c r="Q17" s="42">
        <f>Q18+Q20</f>
        <v>808.15999999999997</v>
      </c>
      <c r="R17" s="36" t="s">
        <v>14</v>
      </c>
    </row>
    <row r="18" ht="27" customHeight="1">
      <c r="A18" s="29"/>
      <c r="B18" s="37" t="s">
        <v>19</v>
      </c>
      <c r="C18" s="37"/>
      <c r="D18" s="37"/>
      <c r="E18" s="37"/>
      <c r="F18" s="37"/>
      <c r="G18" s="37"/>
      <c r="H18" s="37"/>
      <c r="I18" s="37"/>
      <c r="J18" s="37"/>
      <c r="K18" s="37"/>
      <c r="L18" s="38"/>
      <c r="M18" s="39">
        <v>1</v>
      </c>
      <c r="N18" s="39">
        <v>2</v>
      </c>
      <c r="O18" s="43">
        <v>3100010100</v>
      </c>
      <c r="P18" s="41">
        <v>120</v>
      </c>
      <c r="Q18" s="42">
        <v>787.60000000000002</v>
      </c>
      <c r="R18" s="36" t="s">
        <v>14</v>
      </c>
    </row>
    <row r="19" ht="32.25" customHeight="1">
      <c r="A19" s="29"/>
      <c r="B19" s="44" t="s">
        <v>20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39">
        <v>1</v>
      </c>
      <c r="N19" s="39">
        <v>2</v>
      </c>
      <c r="O19" s="43">
        <v>3100055490</v>
      </c>
      <c r="P19" s="41"/>
      <c r="Q19" s="42">
        <f>Q20</f>
        <v>20.559999999999999</v>
      </c>
      <c r="R19" s="36"/>
    </row>
    <row r="20" ht="22.5" customHeight="1">
      <c r="A20" s="29"/>
      <c r="B20" s="44" t="s">
        <v>19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39">
        <v>1</v>
      </c>
      <c r="N20" s="39">
        <v>2</v>
      </c>
      <c r="O20" s="43">
        <v>3100055490</v>
      </c>
      <c r="P20" s="41">
        <v>120</v>
      </c>
      <c r="Q20" s="42">
        <v>20.559999999999999</v>
      </c>
      <c r="R20" s="36"/>
    </row>
    <row r="21" ht="36" customHeight="1">
      <c r="A21" s="29"/>
      <c r="B21" s="37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39">
        <v>1</v>
      </c>
      <c r="N21" s="39">
        <v>4</v>
      </c>
      <c r="O21" s="40" t="s">
        <v>14</v>
      </c>
      <c r="P21" s="41" t="s">
        <v>14</v>
      </c>
      <c r="Q21" s="42">
        <f>Q24+Q25+Q26+Q31+Q33+Q34+Q28</f>
        <v>1854.01</v>
      </c>
      <c r="R21" s="36" t="s">
        <v>14</v>
      </c>
    </row>
    <row r="22" ht="22.5" customHeight="1">
      <c r="A22" s="29"/>
      <c r="B22" s="37" t="s">
        <v>22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9">
        <v>1</v>
      </c>
      <c r="N22" s="39">
        <v>4</v>
      </c>
      <c r="O22" s="43">
        <v>3100000000</v>
      </c>
      <c r="P22" s="41" t="s">
        <v>14</v>
      </c>
      <c r="Q22" s="42">
        <f>Q23</f>
        <v>1727.21</v>
      </c>
      <c r="R22" s="36" t="s">
        <v>14</v>
      </c>
    </row>
    <row r="23" ht="12.75" customHeight="1">
      <c r="A23" s="29"/>
      <c r="B23" s="37" t="s">
        <v>23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9">
        <v>1</v>
      </c>
      <c r="N23" s="39">
        <v>4</v>
      </c>
      <c r="O23" s="43">
        <v>3100010200</v>
      </c>
      <c r="P23" s="41" t="s">
        <v>14</v>
      </c>
      <c r="Q23" s="42">
        <f>Q24+Q25+Q26+Q28</f>
        <v>1727.21</v>
      </c>
      <c r="R23" s="36" t="s">
        <v>14</v>
      </c>
    </row>
    <row r="24" ht="23.25" customHeight="1">
      <c r="A24" s="29"/>
      <c r="B24" s="37" t="s">
        <v>19</v>
      </c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39">
        <v>1</v>
      </c>
      <c r="N24" s="39">
        <v>4</v>
      </c>
      <c r="O24" s="43">
        <v>3100010200</v>
      </c>
      <c r="P24" s="41">
        <v>120</v>
      </c>
      <c r="Q24" s="42">
        <v>1281</v>
      </c>
      <c r="R24" s="36" t="s">
        <v>14</v>
      </c>
    </row>
    <row r="25" ht="22.5" customHeight="1">
      <c r="A25" s="29"/>
      <c r="B25" s="37" t="s">
        <v>24</v>
      </c>
      <c r="C25" s="37"/>
      <c r="D25" s="37"/>
      <c r="E25" s="37"/>
      <c r="F25" s="37"/>
      <c r="G25" s="37"/>
      <c r="H25" s="37"/>
      <c r="I25" s="37"/>
      <c r="J25" s="37"/>
      <c r="K25" s="37"/>
      <c r="L25" s="38"/>
      <c r="M25" s="39">
        <v>1</v>
      </c>
      <c r="N25" s="39">
        <v>4</v>
      </c>
      <c r="O25" s="43">
        <v>3100010200</v>
      </c>
      <c r="P25" s="41">
        <v>240</v>
      </c>
      <c r="Q25" s="42">
        <v>399.57999999999998</v>
      </c>
      <c r="R25" s="36" t="s">
        <v>14</v>
      </c>
    </row>
    <row r="26" ht="12.75" customHeight="1">
      <c r="A26" s="29"/>
      <c r="B26" s="37" t="s">
        <v>25</v>
      </c>
      <c r="C26" s="37"/>
      <c r="D26" s="37"/>
      <c r="E26" s="37"/>
      <c r="F26" s="37"/>
      <c r="G26" s="37"/>
      <c r="H26" s="37"/>
      <c r="I26" s="37"/>
      <c r="J26" s="37"/>
      <c r="K26" s="37"/>
      <c r="L26" s="38"/>
      <c r="M26" s="39">
        <v>1</v>
      </c>
      <c r="N26" s="39">
        <v>4</v>
      </c>
      <c r="O26" s="43">
        <v>3100010200</v>
      </c>
      <c r="P26" s="41">
        <v>850</v>
      </c>
      <c r="Q26" s="42">
        <v>5.5</v>
      </c>
      <c r="R26" s="36" t="s">
        <v>14</v>
      </c>
    </row>
    <row r="27" ht="34.5" customHeight="1">
      <c r="A27" s="29"/>
      <c r="B27" s="44" t="s">
        <v>20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39">
        <v>1</v>
      </c>
      <c r="N27" s="39">
        <v>4</v>
      </c>
      <c r="O27" s="43">
        <v>3100055490</v>
      </c>
      <c r="P27" s="41"/>
      <c r="Q27" s="42">
        <f>Q28</f>
        <v>41.130000000000003</v>
      </c>
      <c r="R27" s="36"/>
    </row>
    <row r="28" ht="22.5" customHeight="1">
      <c r="A28" s="29"/>
      <c r="B28" s="44" t="s">
        <v>19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39">
        <v>1</v>
      </c>
      <c r="N28" s="39">
        <v>4</v>
      </c>
      <c r="O28" s="43">
        <v>3100055490</v>
      </c>
      <c r="P28" s="41">
        <v>120</v>
      </c>
      <c r="Q28" s="42">
        <v>41.130000000000003</v>
      </c>
      <c r="R28" s="36"/>
    </row>
    <row r="29" ht="27" customHeight="1">
      <c r="A29" s="29"/>
      <c r="B29" s="37" t="s">
        <v>26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  <c r="M29" s="39">
        <v>1</v>
      </c>
      <c r="N29" s="39">
        <v>4</v>
      </c>
      <c r="O29" s="43">
        <v>3200000000</v>
      </c>
      <c r="P29" s="41" t="s">
        <v>14</v>
      </c>
      <c r="Q29" s="42">
        <f>Q30+Q32</f>
        <v>126.8</v>
      </c>
      <c r="R29" s="36" t="s">
        <v>14</v>
      </c>
    </row>
    <row r="30" ht="46.5" customHeight="1">
      <c r="A30" s="29"/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9">
        <v>1</v>
      </c>
      <c r="N30" s="39">
        <v>4</v>
      </c>
      <c r="O30" s="43">
        <v>3200042140</v>
      </c>
      <c r="P30" s="41" t="s">
        <v>14</v>
      </c>
      <c r="Q30" s="42">
        <v>2</v>
      </c>
      <c r="R30" s="36" t="s">
        <v>14</v>
      </c>
    </row>
    <row r="31" ht="24.75" customHeight="1">
      <c r="A31" s="29"/>
      <c r="B31" s="38" t="s">
        <v>24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39">
        <v>1</v>
      </c>
      <c r="N31" s="39">
        <v>4</v>
      </c>
      <c r="O31" s="43">
        <v>3200042140</v>
      </c>
      <c r="P31" s="41">
        <v>240</v>
      </c>
      <c r="Q31" s="42">
        <v>2</v>
      </c>
      <c r="R31" s="36" t="s">
        <v>14</v>
      </c>
    </row>
    <row r="32" ht="27" customHeight="1">
      <c r="A32" s="29"/>
      <c r="B32" s="37" t="s">
        <v>28</v>
      </c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9">
        <v>1</v>
      </c>
      <c r="N32" s="39">
        <v>4</v>
      </c>
      <c r="O32" s="43">
        <v>3200078110</v>
      </c>
      <c r="P32" s="41" t="s">
        <v>14</v>
      </c>
      <c r="Q32" s="42">
        <f>Q33+Q34</f>
        <v>124.8</v>
      </c>
      <c r="R32" s="36" t="s">
        <v>14</v>
      </c>
    </row>
    <row r="33" ht="45.75" customHeight="1">
      <c r="A33" s="29"/>
      <c r="B33" s="37" t="s">
        <v>29</v>
      </c>
      <c r="C33" s="37"/>
      <c r="D33" s="37"/>
      <c r="E33" s="37"/>
      <c r="F33" s="37"/>
      <c r="G33" s="37"/>
      <c r="H33" s="37"/>
      <c r="I33" s="37"/>
      <c r="J33" s="37"/>
      <c r="K33" s="37"/>
      <c r="L33" s="38"/>
      <c r="M33" s="39">
        <v>1</v>
      </c>
      <c r="N33" s="39">
        <v>4</v>
      </c>
      <c r="O33" s="43">
        <v>3200078110</v>
      </c>
      <c r="P33" s="41">
        <v>120</v>
      </c>
      <c r="Q33" s="42">
        <v>115.8</v>
      </c>
      <c r="R33" s="36" t="s">
        <v>14</v>
      </c>
    </row>
    <row r="34" ht="23.25" customHeight="1">
      <c r="A34" s="29"/>
      <c r="B34" s="44" t="s">
        <v>24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39">
        <v>1</v>
      </c>
      <c r="N34" s="39">
        <v>4</v>
      </c>
      <c r="O34" s="43">
        <v>3200078110</v>
      </c>
      <c r="P34" s="41">
        <v>240</v>
      </c>
      <c r="Q34" s="42">
        <v>9</v>
      </c>
      <c r="R34" s="36"/>
    </row>
    <row r="35" ht="25.199999999999999" hidden="1" customHeight="1">
      <c r="A35" s="29"/>
      <c r="B35" s="38" t="s">
        <v>30</v>
      </c>
      <c r="C35" s="47"/>
      <c r="D35" s="47"/>
      <c r="E35" s="47"/>
      <c r="F35" s="47"/>
      <c r="G35" s="47"/>
      <c r="H35" s="47"/>
      <c r="I35" s="47"/>
      <c r="J35" s="47"/>
      <c r="K35" s="47"/>
      <c r="L35" s="48"/>
      <c r="M35" s="39">
        <v>1</v>
      </c>
      <c r="N35" s="39">
        <v>6</v>
      </c>
      <c r="O35" s="40"/>
      <c r="P35" s="41"/>
      <c r="Q35" s="42">
        <v>90</v>
      </c>
      <c r="R35" s="36"/>
    </row>
    <row r="36" ht="24" hidden="1" customHeight="1">
      <c r="A36" s="29"/>
      <c r="B36" s="38" t="s">
        <v>31</v>
      </c>
      <c r="C36" s="47"/>
      <c r="D36" s="47"/>
      <c r="E36" s="47"/>
      <c r="F36" s="47"/>
      <c r="G36" s="47"/>
      <c r="H36" s="47"/>
      <c r="I36" s="47"/>
      <c r="J36" s="47"/>
      <c r="K36" s="47"/>
      <c r="L36" s="48"/>
      <c r="M36" s="39">
        <v>1</v>
      </c>
      <c r="N36" s="39">
        <v>6</v>
      </c>
      <c r="O36" s="40">
        <v>300000000</v>
      </c>
      <c r="P36" s="41"/>
      <c r="Q36" s="42">
        <v>90</v>
      </c>
      <c r="R36" s="36"/>
    </row>
    <row r="37" ht="16.949999999999999" hidden="1" customHeight="1">
      <c r="A37" s="29"/>
      <c r="B37" s="38" t="s">
        <v>32</v>
      </c>
      <c r="C37" s="47"/>
      <c r="D37" s="47"/>
      <c r="E37" s="47"/>
      <c r="F37" s="47"/>
      <c r="G37" s="47"/>
      <c r="H37" s="47"/>
      <c r="I37" s="47"/>
      <c r="J37" s="47"/>
      <c r="K37" s="47"/>
      <c r="L37" s="48"/>
      <c r="M37" s="39">
        <v>1</v>
      </c>
      <c r="N37" s="39">
        <v>6</v>
      </c>
      <c r="O37" s="40">
        <v>300900000</v>
      </c>
      <c r="P37" s="41"/>
      <c r="Q37" s="42">
        <v>90</v>
      </c>
      <c r="R37" s="36"/>
    </row>
    <row r="38" ht="16.949999999999999" hidden="1" customHeight="1">
      <c r="A38" s="29"/>
      <c r="B38" s="38" t="s">
        <v>33</v>
      </c>
      <c r="C38" s="47"/>
      <c r="D38" s="47"/>
      <c r="E38" s="47"/>
      <c r="F38" s="47"/>
      <c r="G38" s="47"/>
      <c r="H38" s="47"/>
      <c r="I38" s="47"/>
      <c r="J38" s="47"/>
      <c r="K38" s="47"/>
      <c r="L38" s="48"/>
      <c r="M38" s="39">
        <v>1</v>
      </c>
      <c r="N38" s="39">
        <v>6</v>
      </c>
      <c r="O38" s="40">
        <v>300902000</v>
      </c>
      <c r="P38" s="41"/>
      <c r="Q38" s="42">
        <v>90</v>
      </c>
      <c r="R38" s="36"/>
    </row>
    <row r="39" ht="25.949999999999999" hidden="1" customHeight="1">
      <c r="A39" s="29"/>
      <c r="B39" s="38" t="s">
        <v>34</v>
      </c>
      <c r="C39" s="47"/>
      <c r="D39" s="47"/>
      <c r="E39" s="47"/>
      <c r="F39" s="47"/>
      <c r="G39" s="47"/>
      <c r="H39" s="47"/>
      <c r="I39" s="47"/>
      <c r="J39" s="47"/>
      <c r="K39" s="47"/>
      <c r="L39" s="48"/>
      <c r="M39" s="39">
        <v>1</v>
      </c>
      <c r="N39" s="39">
        <v>6</v>
      </c>
      <c r="O39" s="40">
        <v>300902000</v>
      </c>
      <c r="P39" s="41">
        <v>540</v>
      </c>
      <c r="Q39" s="42">
        <v>90</v>
      </c>
      <c r="R39" s="36"/>
    </row>
    <row r="40" ht="19.5" customHeight="1">
      <c r="A40" s="29"/>
      <c r="B40" s="44" t="s">
        <v>35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39">
        <v>1</v>
      </c>
      <c r="N40" s="39">
        <v>7</v>
      </c>
      <c r="O40" s="40"/>
      <c r="P40" s="41"/>
      <c r="Q40" s="42">
        <f t="shared" ref="Q40:Q42" si="1">Q41</f>
        <v>41.270000000000003</v>
      </c>
      <c r="R40" s="36"/>
    </row>
    <row r="41" ht="25.949999999999999" customHeight="1">
      <c r="A41" s="49">
        <v>3200072300</v>
      </c>
      <c r="B41" s="44" t="s">
        <v>26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39">
        <v>1</v>
      </c>
      <c r="N41" s="39">
        <v>7</v>
      </c>
      <c r="O41" s="40">
        <v>3200000000</v>
      </c>
      <c r="P41" s="41"/>
      <c r="Q41" s="42">
        <f t="shared" si="1"/>
        <v>41.270000000000003</v>
      </c>
      <c r="R41" s="36"/>
    </row>
    <row r="42" ht="17.25" customHeight="1">
      <c r="A42" s="29"/>
      <c r="B42" s="44" t="s">
        <v>35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39">
        <v>1</v>
      </c>
      <c r="N42" s="39">
        <v>7</v>
      </c>
      <c r="O42" s="40">
        <v>3200072300</v>
      </c>
      <c r="P42" s="41"/>
      <c r="Q42" s="42">
        <f t="shared" si="1"/>
        <v>41.270000000000003</v>
      </c>
      <c r="R42" s="36"/>
    </row>
    <row r="43" ht="15" customHeight="1">
      <c r="A43" s="29"/>
      <c r="B43" s="44" t="s">
        <v>36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39">
        <v>1</v>
      </c>
      <c r="N43" s="39">
        <v>7</v>
      </c>
      <c r="O43" s="40">
        <v>3200072300</v>
      </c>
      <c r="P43" s="41">
        <v>880</v>
      </c>
      <c r="Q43" s="42">
        <v>41.270000000000003</v>
      </c>
      <c r="R43" s="36"/>
    </row>
    <row r="44" ht="12.75" customHeight="1">
      <c r="A44" s="29"/>
      <c r="B44" s="37" t="s">
        <v>37</v>
      </c>
      <c r="C44" s="37"/>
      <c r="D44" s="37"/>
      <c r="E44" s="37"/>
      <c r="F44" s="37"/>
      <c r="G44" s="37"/>
      <c r="H44" s="37"/>
      <c r="I44" s="37"/>
      <c r="J44" s="37"/>
      <c r="K44" s="37"/>
      <c r="L44" s="38"/>
      <c r="M44" s="39">
        <v>1</v>
      </c>
      <c r="N44" s="39">
        <v>13</v>
      </c>
      <c r="O44" s="40"/>
      <c r="P44" s="41" t="s">
        <v>14</v>
      </c>
      <c r="Q44" s="42">
        <f>Q47+Q49</f>
        <v>192.80000000000001</v>
      </c>
      <c r="R44" s="36" t="s">
        <v>14</v>
      </c>
    </row>
    <row r="45" ht="24" customHeight="1">
      <c r="A45" s="29"/>
      <c r="B45" s="50" t="s">
        <v>26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39">
        <v>1</v>
      </c>
      <c r="N45" s="39">
        <v>13</v>
      </c>
      <c r="O45" s="43">
        <v>3200000000</v>
      </c>
      <c r="P45" s="41" t="s">
        <v>14</v>
      </c>
      <c r="Q45" s="42">
        <f t="shared" ref="Q45:Q52" si="2">Q46</f>
        <v>185.80000000000001</v>
      </c>
      <c r="R45" s="36" t="s">
        <v>14</v>
      </c>
    </row>
    <row r="46" ht="12.75" customHeight="1">
      <c r="A46" s="29"/>
      <c r="B46" s="37" t="s">
        <v>38</v>
      </c>
      <c r="C46" s="37"/>
      <c r="D46" s="37"/>
      <c r="E46" s="37"/>
      <c r="F46" s="37"/>
      <c r="G46" s="37"/>
      <c r="H46" s="37"/>
      <c r="I46" s="37"/>
      <c r="J46" s="37"/>
      <c r="K46" s="37"/>
      <c r="L46" s="38"/>
      <c r="M46" s="39">
        <v>1</v>
      </c>
      <c r="N46" s="39">
        <v>13</v>
      </c>
      <c r="O46" s="43">
        <v>3200072110</v>
      </c>
      <c r="P46" s="41" t="s">
        <v>14</v>
      </c>
      <c r="Q46" s="42">
        <f t="shared" si="2"/>
        <v>185.80000000000001</v>
      </c>
      <c r="R46" s="36" t="s">
        <v>14</v>
      </c>
    </row>
    <row r="47" ht="27" customHeight="1">
      <c r="A47" s="29"/>
      <c r="B47" s="37" t="s">
        <v>24</v>
      </c>
      <c r="C47" s="37"/>
      <c r="D47" s="37"/>
      <c r="E47" s="37"/>
      <c r="F47" s="37"/>
      <c r="G47" s="37"/>
      <c r="H47" s="37"/>
      <c r="I47" s="37"/>
      <c r="J47" s="37"/>
      <c r="K47" s="37"/>
      <c r="L47" s="38"/>
      <c r="M47" s="39">
        <v>1</v>
      </c>
      <c r="N47" s="39">
        <v>13</v>
      </c>
      <c r="O47" s="43">
        <v>3200072110</v>
      </c>
      <c r="P47" s="41">
        <v>240</v>
      </c>
      <c r="Q47" s="42">
        <v>185.80000000000001</v>
      </c>
      <c r="R47" s="36" t="s">
        <v>14</v>
      </c>
    </row>
    <row r="48" ht="18.75" customHeight="1">
      <c r="A48" s="29"/>
      <c r="B48" s="50" t="s">
        <v>39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53" t="s">
        <v>40</v>
      </c>
      <c r="N48" s="54">
        <v>13</v>
      </c>
      <c r="O48" s="43">
        <v>3200072120</v>
      </c>
      <c r="P48" s="41"/>
      <c r="Q48" s="42">
        <f t="shared" si="2"/>
        <v>7</v>
      </c>
      <c r="R48" s="36"/>
    </row>
    <row r="49" ht="27" customHeight="1">
      <c r="A49" s="29"/>
      <c r="B49" s="38" t="s">
        <v>24</v>
      </c>
      <c r="C49" s="47"/>
      <c r="D49" s="47"/>
      <c r="E49" s="47"/>
      <c r="F49" s="47"/>
      <c r="G49" s="47"/>
      <c r="H49" s="47"/>
      <c r="I49" s="47"/>
      <c r="J49" s="47"/>
      <c r="K49" s="47"/>
      <c r="L49" s="48"/>
      <c r="M49" s="53" t="s">
        <v>40</v>
      </c>
      <c r="N49" s="54">
        <v>13</v>
      </c>
      <c r="O49" s="43">
        <v>3200072120</v>
      </c>
      <c r="P49" s="41">
        <v>240</v>
      </c>
      <c r="Q49" s="42">
        <v>7</v>
      </c>
      <c r="R49" s="36"/>
    </row>
    <row r="50" ht="12.75" customHeight="1">
      <c r="A50" s="29"/>
      <c r="B50" s="37" t="s">
        <v>41</v>
      </c>
      <c r="C50" s="37"/>
      <c r="D50" s="37"/>
      <c r="E50" s="37"/>
      <c r="F50" s="37"/>
      <c r="G50" s="37"/>
      <c r="H50" s="37"/>
      <c r="I50" s="37"/>
      <c r="J50" s="37"/>
      <c r="K50" s="37"/>
      <c r="L50" s="38"/>
      <c r="M50" s="39">
        <v>2</v>
      </c>
      <c r="N50" s="39" t="s">
        <v>14</v>
      </c>
      <c r="O50" s="40" t="s">
        <v>14</v>
      </c>
      <c r="P50" s="41" t="s">
        <v>14</v>
      </c>
      <c r="Q50" s="42">
        <f t="shared" si="2"/>
        <v>177.90000000000001</v>
      </c>
      <c r="R50" s="36" t="s">
        <v>14</v>
      </c>
    </row>
    <row r="51" ht="12.75" customHeight="1">
      <c r="A51" s="29"/>
      <c r="B51" s="37" t="s">
        <v>42</v>
      </c>
      <c r="C51" s="37"/>
      <c r="D51" s="37"/>
      <c r="E51" s="37"/>
      <c r="F51" s="37"/>
      <c r="G51" s="37"/>
      <c r="H51" s="37"/>
      <c r="I51" s="37"/>
      <c r="J51" s="37"/>
      <c r="K51" s="37"/>
      <c r="L51" s="38"/>
      <c r="M51" s="39">
        <v>2</v>
      </c>
      <c r="N51" s="39">
        <v>3</v>
      </c>
      <c r="O51" s="40" t="s">
        <v>14</v>
      </c>
      <c r="P51" s="41" t="s">
        <v>14</v>
      </c>
      <c r="Q51" s="42">
        <f t="shared" si="2"/>
        <v>177.90000000000001</v>
      </c>
      <c r="R51" s="36" t="s">
        <v>14</v>
      </c>
    </row>
    <row r="52" ht="27" customHeight="1">
      <c r="A52" s="29"/>
      <c r="B52" s="37" t="s">
        <v>31</v>
      </c>
      <c r="C52" s="37"/>
      <c r="D52" s="37"/>
      <c r="E52" s="37"/>
      <c r="F52" s="37"/>
      <c r="G52" s="37"/>
      <c r="H52" s="37"/>
      <c r="I52" s="37"/>
      <c r="J52" s="37"/>
      <c r="K52" s="37"/>
      <c r="L52" s="38"/>
      <c r="M52" s="39">
        <v>2</v>
      </c>
      <c r="N52" s="39">
        <v>3</v>
      </c>
      <c r="O52" s="53" t="s">
        <v>43</v>
      </c>
      <c r="P52" s="41" t="s">
        <v>14</v>
      </c>
      <c r="Q52" s="42">
        <f t="shared" si="2"/>
        <v>177.90000000000001</v>
      </c>
      <c r="R52" s="36" t="s">
        <v>14</v>
      </c>
    </row>
    <row r="53" ht="33.75" customHeight="1">
      <c r="A53" s="29"/>
      <c r="B53" s="37" t="s">
        <v>44</v>
      </c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9">
        <v>2</v>
      </c>
      <c r="N53" s="39">
        <v>3</v>
      </c>
      <c r="O53" s="53" t="s">
        <v>45</v>
      </c>
      <c r="P53" s="41" t="s">
        <v>14</v>
      </c>
      <c r="Q53" s="42">
        <f>Q54+Q55</f>
        <v>177.90000000000001</v>
      </c>
      <c r="R53" s="36" t="s">
        <v>14</v>
      </c>
    </row>
    <row r="54" ht="21.75" customHeight="1">
      <c r="A54" s="29"/>
      <c r="B54" s="37" t="s">
        <v>19</v>
      </c>
      <c r="C54" s="37"/>
      <c r="D54" s="37"/>
      <c r="E54" s="37"/>
      <c r="F54" s="37"/>
      <c r="G54" s="37"/>
      <c r="H54" s="37"/>
      <c r="I54" s="37"/>
      <c r="J54" s="37"/>
      <c r="K54" s="37"/>
      <c r="L54" s="38"/>
      <c r="M54" s="39">
        <v>2</v>
      </c>
      <c r="N54" s="39">
        <v>3</v>
      </c>
      <c r="O54" s="53" t="s">
        <v>45</v>
      </c>
      <c r="P54" s="41">
        <v>120</v>
      </c>
      <c r="Q54" s="42">
        <v>172.90000000000001</v>
      </c>
      <c r="R54" s="36" t="s">
        <v>14</v>
      </c>
    </row>
    <row r="55" ht="22.5" customHeight="1">
      <c r="A55" s="29"/>
      <c r="B55" s="44" t="s">
        <v>24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39">
        <v>2</v>
      </c>
      <c r="N55" s="39">
        <v>3</v>
      </c>
      <c r="O55" s="53" t="s">
        <v>45</v>
      </c>
      <c r="P55" s="41">
        <v>240</v>
      </c>
      <c r="Q55" s="42">
        <v>5</v>
      </c>
      <c r="R55" s="36"/>
    </row>
    <row r="56" ht="12.75" customHeight="1">
      <c r="A56" s="29"/>
      <c r="B56" s="37" t="s">
        <v>46</v>
      </c>
      <c r="C56" s="37"/>
      <c r="D56" s="37"/>
      <c r="E56" s="37"/>
      <c r="F56" s="37"/>
      <c r="G56" s="37"/>
      <c r="H56" s="37"/>
      <c r="I56" s="37"/>
      <c r="J56" s="37"/>
      <c r="K56" s="37"/>
      <c r="L56" s="38"/>
      <c r="M56" s="39">
        <v>4</v>
      </c>
      <c r="N56" s="39" t="s">
        <v>14</v>
      </c>
      <c r="O56" s="40" t="s">
        <v>14</v>
      </c>
      <c r="P56" s="41" t="s">
        <v>14</v>
      </c>
      <c r="Q56" s="42">
        <f t="shared" ref="Q56:Q62" si="3">Q57</f>
        <v>1069.7</v>
      </c>
      <c r="R56" s="36" t="s">
        <v>14</v>
      </c>
    </row>
    <row r="57" ht="12.75" customHeight="1">
      <c r="A57" s="29"/>
      <c r="B57" s="37" t="s">
        <v>47</v>
      </c>
      <c r="C57" s="37"/>
      <c r="D57" s="37"/>
      <c r="E57" s="37"/>
      <c r="F57" s="37"/>
      <c r="G57" s="37"/>
      <c r="H57" s="37"/>
      <c r="I57" s="37"/>
      <c r="J57" s="37"/>
      <c r="K57" s="37"/>
      <c r="L57" s="38"/>
      <c r="M57" s="39">
        <v>4</v>
      </c>
      <c r="N57" s="39">
        <v>9</v>
      </c>
      <c r="O57" s="40" t="s">
        <v>14</v>
      </c>
      <c r="P57" s="41" t="s">
        <v>14</v>
      </c>
      <c r="Q57" s="42">
        <f t="shared" si="3"/>
        <v>1069.7</v>
      </c>
      <c r="R57" s="36" t="s">
        <v>14</v>
      </c>
    </row>
    <row r="58" ht="12.75" customHeight="1">
      <c r="A58" s="29"/>
      <c r="B58" s="37" t="s">
        <v>47</v>
      </c>
      <c r="C58" s="37"/>
      <c r="D58" s="37"/>
      <c r="E58" s="37"/>
      <c r="F58" s="37"/>
      <c r="G58" s="37"/>
      <c r="H58" s="37"/>
      <c r="I58" s="37"/>
      <c r="J58" s="37"/>
      <c r="K58" s="37"/>
      <c r="L58" s="38"/>
      <c r="M58" s="39">
        <v>4</v>
      </c>
      <c r="N58" s="39">
        <v>9</v>
      </c>
      <c r="O58" s="55" t="s">
        <v>48</v>
      </c>
      <c r="P58" s="41" t="s">
        <v>14</v>
      </c>
      <c r="Q58" s="42">
        <f t="shared" si="3"/>
        <v>1069.7</v>
      </c>
      <c r="R58" s="36" t="s">
        <v>14</v>
      </c>
    </row>
    <row r="59" ht="22.5" customHeight="1">
      <c r="A59" s="29"/>
      <c r="B59" s="56" t="s">
        <v>49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39">
        <v>4</v>
      </c>
      <c r="N59" s="39">
        <v>9</v>
      </c>
      <c r="O59" s="55" t="s">
        <v>50</v>
      </c>
      <c r="P59" s="41" t="s">
        <v>14</v>
      </c>
      <c r="Q59" s="42">
        <f t="shared" si="3"/>
        <v>1069.7</v>
      </c>
      <c r="R59" s="36" t="s">
        <v>14</v>
      </c>
    </row>
    <row r="60" ht="23.25" customHeight="1">
      <c r="A60" s="29"/>
      <c r="B60" s="37" t="s">
        <v>24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9">
        <v>4</v>
      </c>
      <c r="N60" s="39">
        <v>9</v>
      </c>
      <c r="O60" s="55" t="s">
        <v>50</v>
      </c>
      <c r="P60" s="41">
        <v>240</v>
      </c>
      <c r="Q60" s="42">
        <v>1069.7</v>
      </c>
      <c r="R60" s="36" t="s">
        <v>14</v>
      </c>
    </row>
    <row r="61" ht="12.75" customHeight="1">
      <c r="A61" s="29"/>
      <c r="B61" s="37" t="s">
        <v>51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  <c r="M61" s="39">
        <v>5</v>
      </c>
      <c r="N61" s="39" t="s">
        <v>14</v>
      </c>
      <c r="O61" s="40" t="s">
        <v>14</v>
      </c>
      <c r="P61" s="41" t="s">
        <v>14</v>
      </c>
      <c r="Q61" s="42">
        <f t="shared" si="3"/>
        <v>186</v>
      </c>
      <c r="R61" s="36" t="s">
        <v>14</v>
      </c>
    </row>
    <row r="62" ht="12.75" customHeight="1">
      <c r="A62" s="29"/>
      <c r="B62" s="37" t="s">
        <v>52</v>
      </c>
      <c r="C62" s="37"/>
      <c r="D62" s="37"/>
      <c r="E62" s="37"/>
      <c r="F62" s="37"/>
      <c r="G62" s="37"/>
      <c r="H62" s="37"/>
      <c r="I62" s="37"/>
      <c r="J62" s="37"/>
      <c r="K62" s="37"/>
      <c r="L62" s="38"/>
      <c r="M62" s="39">
        <v>5</v>
      </c>
      <c r="N62" s="39">
        <v>3</v>
      </c>
      <c r="O62" s="40" t="s">
        <v>14</v>
      </c>
      <c r="P62" s="41" t="s">
        <v>14</v>
      </c>
      <c r="Q62" s="42">
        <f t="shared" si="3"/>
        <v>186</v>
      </c>
      <c r="R62" s="36" t="s">
        <v>14</v>
      </c>
    </row>
    <row r="63" ht="27" customHeight="1">
      <c r="A63" s="29"/>
      <c r="B63" s="37" t="s">
        <v>53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9">
        <v>5</v>
      </c>
      <c r="N63" s="39">
        <v>3</v>
      </c>
      <c r="O63" s="43">
        <v>3400000000</v>
      </c>
      <c r="P63" s="41" t="s">
        <v>14</v>
      </c>
      <c r="Q63" s="42">
        <f>Q65+Q67</f>
        <v>186</v>
      </c>
      <c r="R63" s="36" t="s">
        <v>14</v>
      </c>
    </row>
    <row r="64" ht="12.75" customHeight="1">
      <c r="A64" s="29"/>
      <c r="B64" s="58" t="s">
        <v>54</v>
      </c>
      <c r="C64" s="58"/>
      <c r="D64" s="58"/>
      <c r="E64" s="58"/>
      <c r="F64" s="58"/>
      <c r="G64" s="58"/>
      <c r="H64" s="58"/>
      <c r="I64" s="58"/>
      <c r="J64" s="58"/>
      <c r="K64" s="58"/>
      <c r="L64" s="50"/>
      <c r="M64" s="39">
        <v>5</v>
      </c>
      <c r="N64" s="39">
        <v>3</v>
      </c>
      <c r="O64" s="55">
        <v>3400074300</v>
      </c>
      <c r="P64" s="41" t="s">
        <v>14</v>
      </c>
      <c r="Q64" s="42">
        <f>Q65</f>
        <v>40</v>
      </c>
      <c r="R64" s="36" t="s">
        <v>14</v>
      </c>
    </row>
    <row r="65" ht="27" customHeight="1">
      <c r="A65" s="29"/>
      <c r="B65" s="37" t="s">
        <v>24</v>
      </c>
      <c r="C65" s="37"/>
      <c r="D65" s="37"/>
      <c r="E65" s="37"/>
      <c r="F65" s="37"/>
      <c r="G65" s="37"/>
      <c r="H65" s="37"/>
      <c r="I65" s="37"/>
      <c r="J65" s="37"/>
      <c r="K65" s="37"/>
      <c r="L65" s="38"/>
      <c r="M65" s="39">
        <v>5</v>
      </c>
      <c r="N65" s="39">
        <v>3</v>
      </c>
      <c r="O65" s="55">
        <v>3400074300</v>
      </c>
      <c r="P65" s="41">
        <v>240</v>
      </c>
      <c r="Q65" s="42">
        <v>40</v>
      </c>
      <c r="R65" s="36" t="s">
        <v>14</v>
      </c>
    </row>
    <row r="66" ht="12.75" customHeight="1">
      <c r="A66" s="29"/>
      <c r="B66" s="37" t="s">
        <v>55</v>
      </c>
      <c r="C66" s="37"/>
      <c r="D66" s="37"/>
      <c r="E66" s="37"/>
      <c r="F66" s="37"/>
      <c r="G66" s="37"/>
      <c r="H66" s="37"/>
      <c r="I66" s="37"/>
      <c r="J66" s="37"/>
      <c r="K66" s="37"/>
      <c r="L66" s="38"/>
      <c r="M66" s="39">
        <v>5</v>
      </c>
      <c r="N66" s="39">
        <v>3</v>
      </c>
      <c r="O66" s="55">
        <v>3400074400</v>
      </c>
      <c r="P66" s="41" t="s">
        <v>14</v>
      </c>
      <c r="Q66" s="42">
        <f>Q67</f>
        <v>146</v>
      </c>
      <c r="R66" s="36" t="s">
        <v>14</v>
      </c>
    </row>
    <row r="67" ht="27" customHeight="1">
      <c r="A67" s="29"/>
      <c r="B67" s="37" t="s">
        <v>24</v>
      </c>
      <c r="C67" s="37"/>
      <c r="D67" s="37"/>
      <c r="E67" s="37"/>
      <c r="F67" s="37"/>
      <c r="G67" s="37"/>
      <c r="H67" s="37"/>
      <c r="I67" s="37"/>
      <c r="J67" s="37"/>
      <c r="K67" s="37"/>
      <c r="L67" s="38"/>
      <c r="M67" s="39">
        <v>5</v>
      </c>
      <c r="N67" s="39">
        <v>3</v>
      </c>
      <c r="O67" s="55">
        <v>3400074400</v>
      </c>
      <c r="P67" s="41">
        <v>240</v>
      </c>
      <c r="Q67" s="42">
        <v>146</v>
      </c>
      <c r="R67" s="36" t="s">
        <v>14</v>
      </c>
    </row>
    <row r="68" ht="12.75" customHeight="1">
      <c r="A68" s="29"/>
      <c r="B68" s="37" t="s">
        <v>56</v>
      </c>
      <c r="C68" s="37"/>
      <c r="D68" s="37"/>
      <c r="E68" s="37"/>
      <c r="F68" s="37"/>
      <c r="G68" s="37"/>
      <c r="H68" s="37"/>
      <c r="I68" s="37"/>
      <c r="J68" s="37"/>
      <c r="K68" s="37"/>
      <c r="L68" s="38"/>
      <c r="M68" s="39">
        <v>8</v>
      </c>
      <c r="N68" s="39" t="s">
        <v>14</v>
      </c>
      <c r="O68" s="40" t="s">
        <v>14</v>
      </c>
      <c r="P68" s="41" t="s">
        <v>14</v>
      </c>
      <c r="Q68" s="42">
        <f>Q72+Q73+Q74+Q75+Q77</f>
        <v>2400.9699999999998</v>
      </c>
      <c r="R68" s="36" t="s">
        <v>14</v>
      </c>
    </row>
    <row r="69" ht="12.75" customHeight="1">
      <c r="A69" s="29"/>
      <c r="B69" s="37" t="s">
        <v>57</v>
      </c>
      <c r="C69" s="37"/>
      <c r="D69" s="37"/>
      <c r="E69" s="37"/>
      <c r="F69" s="37"/>
      <c r="G69" s="37"/>
      <c r="H69" s="37"/>
      <c r="I69" s="37"/>
      <c r="J69" s="37"/>
      <c r="K69" s="37"/>
      <c r="L69" s="38"/>
      <c r="M69" s="39">
        <v>8</v>
      </c>
      <c r="N69" s="39">
        <v>1</v>
      </c>
      <c r="O69" s="40" t="s">
        <v>14</v>
      </c>
      <c r="P69" s="41" t="s">
        <v>14</v>
      </c>
      <c r="Q69" s="42">
        <f t="shared" ref="Q69:Q70" si="4">Q68</f>
        <v>2400.9699999999998</v>
      </c>
      <c r="R69" s="36" t="s">
        <v>14</v>
      </c>
    </row>
    <row r="70" ht="12.75" customHeight="1">
      <c r="A70" s="29"/>
      <c r="B70" s="37" t="s">
        <v>58</v>
      </c>
      <c r="C70" s="37"/>
      <c r="D70" s="37"/>
      <c r="E70" s="37"/>
      <c r="F70" s="37"/>
      <c r="G70" s="37"/>
      <c r="H70" s="37"/>
      <c r="I70" s="37"/>
      <c r="J70" s="37"/>
      <c r="K70" s="37"/>
      <c r="L70" s="38"/>
      <c r="M70" s="39">
        <v>8</v>
      </c>
      <c r="N70" s="39">
        <v>1</v>
      </c>
      <c r="O70" s="43">
        <v>3300000000</v>
      </c>
      <c r="P70" s="41" t="s">
        <v>14</v>
      </c>
      <c r="Q70" s="42">
        <f t="shared" si="4"/>
        <v>2400.9699999999998</v>
      </c>
      <c r="R70" s="36" t="s">
        <v>14</v>
      </c>
    </row>
    <row r="71" ht="24" customHeight="1">
      <c r="A71" s="29"/>
      <c r="B71" s="56" t="s">
        <v>59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39">
        <v>8</v>
      </c>
      <c r="N71" s="39">
        <v>1</v>
      </c>
      <c r="O71" s="55" t="s">
        <v>60</v>
      </c>
      <c r="P71" s="41" t="s">
        <v>14</v>
      </c>
      <c r="Q71" s="42">
        <f>Q72+Q73+Q74</f>
        <v>2132.6500000000001</v>
      </c>
      <c r="R71" s="36" t="s">
        <v>14</v>
      </c>
    </row>
    <row r="72" ht="12.75" customHeight="1">
      <c r="A72" s="29"/>
      <c r="B72" s="37" t="s">
        <v>61</v>
      </c>
      <c r="C72" s="37"/>
      <c r="D72" s="37"/>
      <c r="E72" s="37"/>
      <c r="F72" s="37"/>
      <c r="G72" s="37"/>
      <c r="H72" s="37"/>
      <c r="I72" s="37"/>
      <c r="J72" s="37"/>
      <c r="K72" s="37"/>
      <c r="L72" s="38"/>
      <c r="M72" s="39">
        <v>8</v>
      </c>
      <c r="N72" s="39">
        <v>1</v>
      </c>
      <c r="O72" s="55" t="s">
        <v>60</v>
      </c>
      <c r="P72" s="41">
        <v>110</v>
      </c>
      <c r="Q72" s="42">
        <v>1435.6300000000001</v>
      </c>
      <c r="R72" s="36" t="s">
        <v>14</v>
      </c>
    </row>
    <row r="73" ht="27" customHeight="1">
      <c r="A73" s="29"/>
      <c r="B73" s="37" t="s">
        <v>24</v>
      </c>
      <c r="C73" s="37"/>
      <c r="D73" s="37"/>
      <c r="E73" s="37"/>
      <c r="F73" s="37"/>
      <c r="G73" s="37"/>
      <c r="H73" s="37"/>
      <c r="I73" s="37"/>
      <c r="J73" s="37"/>
      <c r="K73" s="37"/>
      <c r="L73" s="38"/>
      <c r="M73" s="39">
        <v>8</v>
      </c>
      <c r="N73" s="39">
        <v>1</v>
      </c>
      <c r="O73" s="55" t="s">
        <v>60</v>
      </c>
      <c r="P73" s="41">
        <v>240</v>
      </c>
      <c r="Q73" s="42">
        <v>693.01999999999998</v>
      </c>
      <c r="R73" s="36" t="s">
        <v>14</v>
      </c>
    </row>
    <row r="74" ht="12.75" customHeight="1">
      <c r="A74" s="29"/>
      <c r="B74" s="37" t="s">
        <v>25</v>
      </c>
      <c r="C74" s="37"/>
      <c r="D74" s="37"/>
      <c r="E74" s="37"/>
      <c r="F74" s="37"/>
      <c r="G74" s="37"/>
      <c r="H74" s="37"/>
      <c r="I74" s="37"/>
      <c r="J74" s="37"/>
      <c r="K74" s="37"/>
      <c r="L74" s="38"/>
      <c r="M74" s="39">
        <v>8</v>
      </c>
      <c r="N74" s="39">
        <v>1</v>
      </c>
      <c r="O74" s="55" t="s">
        <v>60</v>
      </c>
      <c r="P74" s="41">
        <v>850</v>
      </c>
      <c r="Q74" s="42">
        <v>4</v>
      </c>
      <c r="R74" s="36" t="s">
        <v>14</v>
      </c>
    </row>
    <row r="75" ht="22.5" customHeight="1">
      <c r="A75" s="29"/>
      <c r="B75" s="38" t="s">
        <v>62</v>
      </c>
      <c r="C75" s="47"/>
      <c r="D75" s="47"/>
      <c r="E75" s="47"/>
      <c r="F75" s="47"/>
      <c r="G75" s="47"/>
      <c r="H75" s="47"/>
      <c r="I75" s="47"/>
      <c r="J75" s="47"/>
      <c r="K75" s="47"/>
      <c r="L75" s="48"/>
      <c r="M75" s="39">
        <v>8</v>
      </c>
      <c r="N75" s="39">
        <v>1</v>
      </c>
      <c r="O75" s="53" t="s">
        <v>63</v>
      </c>
      <c r="P75" s="41"/>
      <c r="Q75" s="42">
        <f>Q76</f>
        <v>214.66</v>
      </c>
      <c r="R75" s="36"/>
    </row>
    <row r="76" ht="12.75" customHeight="1">
      <c r="A76" s="29"/>
      <c r="B76" s="38" t="s">
        <v>61</v>
      </c>
      <c r="C76" s="47"/>
      <c r="D76" s="47"/>
      <c r="E76" s="47"/>
      <c r="F76" s="47"/>
      <c r="G76" s="47"/>
      <c r="H76" s="47"/>
      <c r="I76" s="47"/>
      <c r="J76" s="47"/>
      <c r="K76" s="47"/>
      <c r="L76" s="48"/>
      <c r="M76" s="39">
        <v>8</v>
      </c>
      <c r="N76" s="39">
        <v>1</v>
      </c>
      <c r="O76" s="53" t="s">
        <v>63</v>
      </c>
      <c r="P76" s="41">
        <v>110</v>
      </c>
      <c r="Q76" s="42">
        <v>214.66</v>
      </c>
      <c r="R76" s="36"/>
    </row>
    <row r="77" ht="24" customHeight="1">
      <c r="A77" s="29"/>
      <c r="B77" s="38" t="s">
        <v>64</v>
      </c>
      <c r="C77" s="47"/>
      <c r="D77" s="47"/>
      <c r="E77" s="47"/>
      <c r="F77" s="47"/>
      <c r="G77" s="47"/>
      <c r="H77" s="47"/>
      <c r="I77" s="47"/>
      <c r="J77" s="47"/>
      <c r="K77" s="47"/>
      <c r="L77" s="48"/>
      <c r="M77" s="39">
        <v>8</v>
      </c>
      <c r="N77" s="39">
        <v>1</v>
      </c>
      <c r="O77" s="53" t="s">
        <v>65</v>
      </c>
      <c r="P77" s="41"/>
      <c r="Q77" s="42">
        <f>Q78</f>
        <v>53.659999999999997</v>
      </c>
      <c r="R77" s="36"/>
    </row>
    <row r="78" ht="12.75" customHeight="1">
      <c r="A78" s="29"/>
      <c r="B78" s="38" t="s">
        <v>61</v>
      </c>
      <c r="C78" s="47"/>
      <c r="D78" s="47"/>
      <c r="E78" s="47"/>
      <c r="F78" s="47"/>
      <c r="G78" s="47"/>
      <c r="H78" s="47"/>
      <c r="I78" s="47"/>
      <c r="J78" s="47"/>
      <c r="K78" s="47"/>
      <c r="L78" s="48"/>
      <c r="M78" s="39">
        <v>8</v>
      </c>
      <c r="N78" s="39">
        <v>1</v>
      </c>
      <c r="O78" s="53" t="s">
        <v>65</v>
      </c>
      <c r="P78" s="41">
        <v>110</v>
      </c>
      <c r="Q78" s="42">
        <v>53.659999999999997</v>
      </c>
      <c r="R78" s="36"/>
    </row>
    <row r="79" ht="12.75" hidden="1" customHeight="1">
      <c r="A79" s="59"/>
      <c r="B79" s="50" t="s">
        <v>66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3">
        <v>11</v>
      </c>
      <c r="N79" s="39"/>
      <c r="O79" s="60"/>
      <c r="P79" s="61"/>
      <c r="Q79" s="62">
        <f t="shared" ref="Q79:Q82" si="5">Q80</f>
        <v>3</v>
      </c>
      <c r="R79" s="59"/>
    </row>
    <row r="80" ht="12.75" hidden="1" customHeight="1">
      <c r="A80" s="59"/>
      <c r="B80" s="50" t="s">
        <v>67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3">
        <v>11</v>
      </c>
      <c r="N80" s="53" t="s">
        <v>40</v>
      </c>
      <c r="O80" s="63"/>
      <c r="P80" s="61"/>
      <c r="Q80" s="62">
        <f t="shared" si="5"/>
        <v>3</v>
      </c>
      <c r="R80" s="59"/>
    </row>
    <row r="81" ht="12.75" hidden="1" customHeight="1">
      <c r="A81" s="59"/>
      <c r="B81" s="50" t="s">
        <v>68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3" t="s">
        <v>69</v>
      </c>
      <c r="N81" s="39">
        <v>1</v>
      </c>
      <c r="O81" s="60" t="s">
        <v>70</v>
      </c>
      <c r="P81" s="61"/>
      <c r="Q81" s="62">
        <f t="shared" si="5"/>
        <v>3</v>
      </c>
      <c r="R81" s="59"/>
    </row>
    <row r="82" ht="12.75" hidden="1" customHeight="1">
      <c r="A82" s="59"/>
      <c r="B82" s="50" t="s">
        <v>67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3" t="s">
        <v>69</v>
      </c>
      <c r="N82" s="39">
        <v>1</v>
      </c>
      <c r="O82" s="60" t="s">
        <v>71</v>
      </c>
      <c r="P82" s="61"/>
      <c r="Q82" s="62">
        <f t="shared" si="5"/>
        <v>3</v>
      </c>
      <c r="R82" s="59"/>
    </row>
    <row r="83" ht="21.75" hidden="1" customHeight="1">
      <c r="A83" s="59"/>
      <c r="B83" s="50" t="s">
        <v>24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3" t="s">
        <v>69</v>
      </c>
      <c r="N83" s="39">
        <v>1</v>
      </c>
      <c r="O83" s="60" t="s">
        <v>71</v>
      </c>
      <c r="P83" s="61">
        <v>240</v>
      </c>
      <c r="Q83" s="64">
        <v>3</v>
      </c>
      <c r="R83" s="59"/>
    </row>
    <row r="84" ht="27" customHeight="1">
      <c r="A84" s="7"/>
      <c r="B84" s="65" t="s">
        <v>72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7">
        <f>Q14+Q50+Q56+Q61+Q68</f>
        <v>6730.8099999999995</v>
      </c>
      <c r="R84" s="1" t="s">
        <v>14</v>
      </c>
    </row>
    <row r="85" ht="14.25">
      <c r="Q85" s="1"/>
    </row>
    <row r="86" ht="14.25">
      <c r="Q86" s="1"/>
    </row>
  </sheetData>
  <mergeCells count="79">
    <mergeCell ref="L2:Q2"/>
    <mergeCell ref="L3:Q3"/>
    <mergeCell ref="L4:Q4"/>
    <mergeCell ref="M5:Q5"/>
    <mergeCell ref="B7:Q7"/>
    <mergeCell ref="A8:M8"/>
    <mergeCell ref="M10:P11"/>
    <mergeCell ref="Q10:Q12"/>
    <mergeCell ref="C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5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21</cp:revision>
  <dcterms:created xsi:type="dcterms:W3CDTF">2016-11-14T07:22:14Z</dcterms:created>
  <dcterms:modified xsi:type="dcterms:W3CDTF">2023-10-02T08:24:51Z</dcterms:modified>
</cp:coreProperties>
</file>